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7" s="1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<sst xmlns="http://schemas.openxmlformats.org/spreadsheetml/2006/main" count="54" uniqueCount="51">
  <si>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</si>
  <si>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</si>
  <si>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</si>
  <si>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</si>
  <si>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</si>
  <si>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</si>
  <si>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</si>
  <si>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</si>
  <si>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</si>
  <si>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</si>
  <si>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</si>
  <si>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</si>
  <si>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</si>
  <si>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</si>
  <si>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</si>
  <si>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</si>
  <si>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</si>
  <si>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</si>
  <si>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</si>
  <si>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</si>
  <si>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</si>
  <si>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</si>
  <si>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</si>
  <si>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</si>
  <si>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</si>
  <si>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</si>
  <si>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</si>
  <si>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</si>
  <si>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</si>
  <si>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</si>
  <si>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</si>
  <si>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</si>
  <si>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</si>
  <si>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</si>
  <si>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</si>
  <si>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</si>
  <si>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</si>
  <si>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</si>
  <si>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</si>
  <si>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</si>
  <si>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</si>
  <si>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Mês</t>
  </si>
  <si>
    <t>PROCESSO ADMINISTRATIVO N° 1571/2024 de 29/04/2024</t>
  </si>
  <si>
    <t>Aluguel de Impressora / Copiadora Multifuncional</t>
  </si>
  <si>
    <t>Sec. Educação</t>
  </si>
  <si>
    <t>1701.0412200192.054-3390.39.00-17040000</t>
  </si>
  <si>
    <t>PERÍODO DE PROPOSTAS: de 26/07/2024 até 31/07/2024 às 08:00hs</t>
  </si>
  <si>
    <t>PERÍODO DE LANCES: 31/07/2024 às 08:00 hs até 31/07/2024 as 14:00 hs</t>
  </si>
  <si>
    <t>Serviço de locação de copiadora multifuncional. Caracteristicas:
Impressão e scanner. Mínimo de 50 (Cinquenta) mil cópias. Cópias até A6, preto e branco e demais "Especificações Minimas" no Termo de Referência.</t>
  </si>
  <si>
    <t>DISPENSA ELETRÔNICA Nº 028/2024</t>
  </si>
  <si>
    <t>O pagamento do objeto de que trata a DISPENSA ELETRÔNICA 028/2024,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</si>
</sst>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4" fontId="8" fillId="0" borderId="2" xfId="0" applyNumberFormat="1" applyFont="1" applyBorder="1" applyAlignment="1" applyProtection="1">
      <alignment horizontal="center" vertical="center"/>
      <protection locked="0"/>
    </xf>
    <xf numFmtId="4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1571/2024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3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028/2024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26/07/2024 até 31/07/2024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31/07/2024 às 08:00 hs até 31/07/2024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Aluguel de Impressora / Copiadora Multifuncional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1571/2024 de 29/04/2024</v>
      </c>
      <c r="B7" s="72"/>
      <c r="C7" s="72"/>
      <c r="D7" s="72"/>
      <c r="E7" s="72"/>
      <c r="F7" s="72"/>
      <c r="G7" s="72"/>
    </row>
    <row r="8" spans="1:11">
      <c r="A8" s="46" t="str">
        <f>Dados!B8</f>
        <v>MENOR PREÇO POR ITEM</v>
      </c>
      <c r="B8" s="46"/>
      <c r="C8" s="70" t="s">
        <v>28</v>
      </c>
      <c r="D8" s="70"/>
      <c r="E8" s="71">
        <f>Dados!B9</f>
        <v>9620.0400000000009</v>
      </c>
      <c r="F8" s="71"/>
      <c r="G8" s="46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5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5"/>
    </row>
    <row r="12" spans="1:11" s="8" customFormat="1" ht="12.25" customHeight="1">
      <c r="A12" s="14" t="s">
        <v>2</v>
      </c>
      <c r="B12" s="55"/>
      <c r="C12" s="24" t="s">
        <v>7</v>
      </c>
      <c r="D12" s="69"/>
      <c r="E12" s="69"/>
      <c r="F12" s="69"/>
      <c r="G12" s="69"/>
      <c r="H12" s="35"/>
    </row>
    <row r="13" spans="1:11" ht="4.75" customHeight="1">
      <c r="A13" s="3"/>
      <c r="B13" s="26"/>
      <c r="C13" s="26"/>
      <c r="D13" s="26"/>
      <c r="E13" s="44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0" t="s">
        <v>24</v>
      </c>
      <c r="F14" s="40" t="s">
        <v>25</v>
      </c>
      <c r="G14" s="29" t="s">
        <v>6</v>
      </c>
      <c r="H14" s="35"/>
    </row>
    <row r="15" spans="1:11" s="8" customFormat="1" ht="43.5">
      <c r="A15" s="57">
        <v>1</v>
      </c>
      <c r="B15" s="58" t="s">
        <v>48</v>
      </c>
      <c r="C15" s="30" t="s">
        <v>41</v>
      </c>
      <c r="D15" s="43">
        <v>12</v>
      </c>
      <c r="E15" s="45">
        <v>801.67</v>
      </c>
      <c r="F15" s="59"/>
      <c r="G15" s="60" t="str">
        <f>IF(F15="","",IF(ISTEXT(F15),"NC",F15*D15))</f>
        <v/>
      </c>
      <c r="H15" s="35"/>
      <c r="K15" s="7"/>
    </row>
    <row r="16" spans="1:11" s="25" customFormat="1" ht="8.85">
      <c r="A16" s="31"/>
      <c r="E16" s="41"/>
      <c r="F16" s="65" t="s">
        <v>26</v>
      </c>
      <c r="G16" s="66"/>
      <c r="H16" s="36"/>
    </row>
    <row r="17" spans="1:8" ht="14.3" customHeight="1">
      <c r="F17" s="67" t="str">
        <f>IF(SUM(G15:G15)=0,"",SUM(G15:G15))</f>
        <v/>
      </c>
      <c r="G17" s="68"/>
      <c r="H17" s="37"/>
    </row>
    <row r="18" spans="1:8" s="32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8"/>
    </row>
    <row r="19" spans="1:8" s="32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8"/>
    </row>
    <row r="20" spans="1:8" s="32" customFormat="1" ht="21.25" customHeight="1">
      <c r="A20" s="62" t="str">
        <f>" - "&amp;Dados!B26</f>
        <v xml:space="preserve"> - O pagamento do objeto de que trata a DISPENSA ELETRÔNICA 028/2024, será efetuado pela Tesouraria da PMS nos termos do art. 7 da Instrução Normativa SEGES/ME nº 77, de 2022.</v>
      </c>
      <c r="B20" s="62"/>
      <c r="C20" s="62"/>
      <c r="D20" s="62"/>
      <c r="E20" s="62"/>
      <c r="F20" s="62"/>
      <c r="G20" s="62"/>
      <c r="H20" s="38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6"/>
    </row>
    <row r="22" spans="1:8"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3" sqref="B2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2" t="s">
        <v>49</v>
      </c>
      <c r="E1" s="4"/>
      <c r="F1" s="4"/>
      <c r="G1" s="4"/>
    </row>
    <row r="2" spans="1:7">
      <c r="A2" s="15" t="s">
        <v>9</v>
      </c>
      <c r="B2" s="52" t="s">
        <v>42</v>
      </c>
      <c r="E2" s="4"/>
      <c r="F2" s="4"/>
      <c r="G2" s="4"/>
    </row>
    <row r="3" spans="1:7">
      <c r="A3" s="15" t="s">
        <v>10</v>
      </c>
      <c r="B3" s="52" t="s">
        <v>43</v>
      </c>
      <c r="C3" s="5"/>
      <c r="E3" s="48"/>
      <c r="F3" s="4"/>
      <c r="G3" s="4"/>
    </row>
    <row r="4" spans="1:7">
      <c r="A4" s="15" t="s">
        <v>11</v>
      </c>
      <c r="B4" s="52" t="s">
        <v>46</v>
      </c>
      <c r="C4" s="5"/>
      <c r="E4" s="48"/>
      <c r="F4" s="4"/>
      <c r="G4" s="4"/>
    </row>
    <row r="5" spans="1:7">
      <c r="A5" s="15"/>
      <c r="B5" s="52" t="s">
        <v>47</v>
      </c>
      <c r="C5" s="5"/>
      <c r="E5" s="48"/>
      <c r="F5" s="4"/>
      <c r="G5" s="4"/>
    </row>
    <row r="6" spans="1:7">
      <c r="A6" s="15" t="s">
        <v>12</v>
      </c>
      <c r="B6" s="52" t="s">
        <v>36</v>
      </c>
      <c r="C6" s="5"/>
      <c r="E6" s="48"/>
      <c r="F6" s="4"/>
      <c r="G6" s="4"/>
    </row>
    <row r="7" spans="1:7">
      <c r="A7" s="15" t="s">
        <v>29</v>
      </c>
      <c r="B7" s="53" t="s">
        <v>37</v>
      </c>
      <c r="C7" s="5"/>
      <c r="E7" s="48"/>
      <c r="F7" s="4"/>
      <c r="G7" s="4"/>
    </row>
    <row r="8" spans="1:7">
      <c r="A8" s="15" t="s">
        <v>13</v>
      </c>
      <c r="B8" s="52" t="s">
        <v>40</v>
      </c>
      <c r="C8" s="5"/>
      <c r="E8" s="48"/>
      <c r="F8" s="4"/>
      <c r="G8" s="4"/>
    </row>
    <row r="9" spans="1:7">
      <c r="A9" s="23" t="s">
        <v>22</v>
      </c>
      <c r="B9" s="42">
        <v>9620.0400000000009</v>
      </c>
      <c r="C9" s="5"/>
      <c r="E9" s="48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0" t="s">
        <v>31</v>
      </c>
      <c r="E15" s="4"/>
      <c r="F15" s="4"/>
      <c r="G15" s="4"/>
    </row>
    <row r="16" spans="1:7">
      <c r="A16" s="50" t="s">
        <v>32</v>
      </c>
      <c r="E16" s="4"/>
      <c r="F16" s="4"/>
      <c r="G16" s="4"/>
    </row>
    <row r="17" spans="1:256">
      <c r="A17" s="50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44</v>
      </c>
      <c r="C18" s="49"/>
      <c r="D18" s="49"/>
      <c r="E18" s="49"/>
      <c r="F18" s="51"/>
      <c r="G18" s="49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45</v>
      </c>
      <c r="C19" s="22"/>
      <c r="D19" s="22"/>
      <c r="E19" s="51"/>
      <c r="F19" s="51"/>
      <c r="G19" s="51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7"/>
      <c r="F21" s="22"/>
      <c r="G21" s="22"/>
    </row>
    <row r="22" spans="1:256">
      <c r="E22" s="47"/>
      <c r="F22" s="47"/>
      <c r="G22" s="47"/>
    </row>
    <row r="23" spans="1:256">
      <c r="E23" s="47"/>
      <c r="F23" s="47"/>
      <c r="G23" s="47"/>
    </row>
    <row r="24" spans="1:256" ht="38.75">
      <c r="A24" s="19" t="s">
        <v>14</v>
      </c>
      <c r="B24" s="61" t="s">
        <v>35</v>
      </c>
      <c r="D24" s="56"/>
      <c r="E24" s="4"/>
      <c r="F24" s="4"/>
      <c r="G24" s="47"/>
    </row>
    <row r="25" spans="1:256" ht="25.85">
      <c r="A25" s="19" t="s">
        <v>15</v>
      </c>
      <c r="B25" s="61" t="s">
        <v>34</v>
      </c>
      <c r="D25" s="56"/>
      <c r="E25" s="4"/>
      <c r="F25" s="4"/>
      <c r="G25" s="47"/>
    </row>
    <row r="26" spans="1:256" ht="38.75">
      <c r="A26" s="19" t="s">
        <v>16</v>
      </c>
      <c r="B26" s="54" t="s">
        <v>50</v>
      </c>
      <c r="C26" s="9"/>
      <c r="E26" s="4"/>
      <c r="F26" s="4"/>
      <c r="G26" s="47"/>
    </row>
    <row r="27" spans="1:256" ht="25.85">
      <c r="A27" s="19" t="s">
        <v>17</v>
      </c>
      <c r="B27" s="61" t="s">
        <v>27</v>
      </c>
      <c r="E27" s="4"/>
      <c r="F27" s="4"/>
      <c r="G27" s="47"/>
    </row>
    <row r="28" spans="1:256">
      <c r="A28" s="19" t="s">
        <v>30</v>
      </c>
      <c r="B28" s="54" t="s">
        <v>38</v>
      </c>
      <c r="G28" s="47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2024-07-26T18:11:11Z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